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3\Validated Invoice Spreadsheets FY23\"/>
    </mc:Choice>
  </mc:AlternateContent>
  <xr:revisionPtr revIDLastSave="0" documentId="13_ncr:1_{87848BA7-0E4C-46FA-8AAC-FF2113A9661E}" xr6:coauthVersionLast="47" xr6:coauthVersionMax="47" xr10:uidLastSave="{00000000-0000-0000-0000-000000000000}"/>
  <bookViews>
    <workbookView xWindow="-108" yWindow="-108" windowWidth="23256" windowHeight="12576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4" i="1" l="1"/>
  <c r="H37" i="1"/>
  <c r="H57" i="1" s="1"/>
</calcChain>
</file>

<file path=xl/sharedStrings.xml><?xml version="1.0" encoding="utf-8"?>
<sst xmlns="http://schemas.openxmlformats.org/spreadsheetml/2006/main" count="148" uniqueCount="98">
  <si>
    <t>Invoice Worksheet</t>
  </si>
  <si>
    <t>DATE</t>
  </si>
  <si>
    <t xml:space="preserve">INVOICE # 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</si>
  <si>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</si>
  <si>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</si>
  <si>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</si>
  <si>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</si>
  <si>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</si>
  <si>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</si>
  <si>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</si>
  <si>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</si>
  <si>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</si>
  <si>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INVOICE TOTAL</t>
  </si>
  <si>
    <t>LINE</t>
  </si>
  <si>
    <t>Total Knockdowns</t>
  </si>
  <si>
    <t>Total Additional Items</t>
  </si>
  <si>
    <t>JOB #</t>
  </si>
  <si>
    <t>KDC37 Cobra-Head &amp; Pole # 23 (26' Aluminum Pendant)</t>
  </si>
  <si>
    <t>KDC36 Colonial Post Top &amp; Pole # 15 or # 16 (16' fiberglass)</t>
  </si>
  <si>
    <t>MON110</t>
  </si>
  <si>
    <t>SCOPE OF WORK:</t>
  </si>
  <si>
    <t>10017</t>
  </si>
  <si>
    <t>KDPOLE16 16' Black Fiberglass</t>
  </si>
  <si>
    <t>12/16/2022 to 12/31/2022</t>
  </si>
  <si>
    <t>221208-105</t>
  </si>
  <si>
    <t>Connecticut Avenue</t>
  </si>
  <si>
    <t>14049</t>
  </si>
  <si>
    <t>(LABOR ONLY)KDPOLE23 26' Aluminum Pendant (Straightened Pole)</t>
  </si>
  <si>
    <t>221215-103</t>
  </si>
  <si>
    <t>Diamondback Drive</t>
  </si>
  <si>
    <t>09005</t>
  </si>
  <si>
    <t>221213-108</t>
  </si>
  <si>
    <t>Colebrook Avenue</t>
  </si>
  <si>
    <t>221213-102</t>
  </si>
  <si>
    <t>Prince Philip Drive</t>
  </si>
  <si>
    <t>17037</t>
  </si>
  <si>
    <t>221205-105</t>
  </si>
  <si>
    <t>Bromfield Road</t>
  </si>
  <si>
    <t>13015</t>
  </si>
  <si>
    <t>221216-101</t>
  </si>
  <si>
    <t>Queensguard Road</t>
  </si>
  <si>
    <t>01002</t>
  </si>
  <si>
    <t>220421-116</t>
  </si>
  <si>
    <t>Omega Drive</t>
  </si>
  <si>
    <t>15009</t>
  </si>
  <si>
    <t>221214-101</t>
  </si>
  <si>
    <t>Fitzgerald Drive</t>
  </si>
  <si>
    <t>22017</t>
  </si>
  <si>
    <t>(LABOR ONLY)KDPOLE16 16' Black Fiberglass (Straighten Pole)</t>
  </si>
  <si>
    <t>221219-106</t>
  </si>
  <si>
    <t>Falls Bridge Lane</t>
  </si>
  <si>
    <t>221223-105</t>
  </si>
  <si>
    <t>Falconbridge Terrace</t>
  </si>
  <si>
    <t>15002</t>
  </si>
  <si>
    <t>221223-106</t>
  </si>
  <si>
    <t>Mount Olney Lane</t>
  </si>
  <si>
    <t>04023</t>
  </si>
  <si>
    <t>221224-101</t>
  </si>
  <si>
    <t>Olney Mill Road</t>
  </si>
  <si>
    <t>18001</t>
  </si>
  <si>
    <t>221228-101</t>
  </si>
  <si>
    <t>Turley Drive</t>
  </si>
  <si>
    <t>12014</t>
  </si>
  <si>
    <t>221214-113</t>
  </si>
  <si>
    <t>Cherry Hill Road</t>
  </si>
  <si>
    <t>68605</t>
  </si>
  <si>
    <t>KDLUM02 Cobra-head</t>
  </si>
  <si>
    <t>LED</t>
  </si>
  <si>
    <t>REDSIDENTS INFO</t>
  </si>
  <si>
    <t>NOTES</t>
  </si>
  <si>
    <t xml:space="preserve">CBD  </t>
  </si>
  <si>
    <t>CONTROL ID</t>
  </si>
  <si>
    <t>REPORTED AS</t>
  </si>
  <si>
    <t>Leaning Pole</t>
  </si>
  <si>
    <t>No Information Provided</t>
  </si>
  <si>
    <t>Straightened Pole 12/14/2022</t>
  </si>
  <si>
    <t>No</t>
  </si>
  <si>
    <t>Knockdown</t>
  </si>
  <si>
    <t>Replaced Fixture &amp; Pole 12/16/22</t>
  </si>
  <si>
    <t>Replaced Fixture &amp; Pole 12/19/22</t>
  </si>
  <si>
    <t>Replaced Fixture &amp; Pole 12/20/22</t>
  </si>
  <si>
    <t>Replaced Fixture &amp; Pole 12/27/22</t>
  </si>
  <si>
    <t>Replaced Fixture &amp; Pole 12/29/22</t>
  </si>
  <si>
    <t>Vivian Lewis MCDOT</t>
  </si>
  <si>
    <t>Globe Broken</t>
  </si>
  <si>
    <t>Todd Hassett 301-704-0185</t>
  </si>
  <si>
    <t xml:space="preserve">Cycling On/Off </t>
  </si>
  <si>
    <t>Jason Jvazquez2@bellpartnersinc.com</t>
  </si>
  <si>
    <t>Replaced Pole Only 12/20/2022</t>
  </si>
  <si>
    <t>Mark Boyle 240-731-5049</t>
  </si>
  <si>
    <t>Naomi Dyer 240-401-7627</t>
  </si>
  <si>
    <t>Replaced Pole Only 12/27/2022</t>
  </si>
  <si>
    <t>Dave Ruckdeschel 301-404-4977</t>
  </si>
  <si>
    <t>No Comments in Database, NV found 12/28/22 open with PEPCO</t>
  </si>
  <si>
    <t>No Comments in Database, NV found 4/28/22 open with PEPCO</t>
  </si>
  <si>
    <t>Jane Coady 240-772-0909</t>
  </si>
  <si>
    <t>No photo / Fixture Damage</t>
  </si>
  <si>
    <t xml:space="preserve">No Photo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</si>
</sst>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10" applyNumberFormat="0" applyAlignment="0" applyProtection="0"/>
    <xf numFmtId="0" fontId="20" fillId="7" borderId="11" applyNumberFormat="0" applyAlignment="0" applyProtection="0"/>
    <xf numFmtId="0" fontId="21" fillId="7" borderId="10" applyNumberFormat="0" applyAlignment="0" applyProtection="0"/>
    <xf numFmtId="0" fontId="22" fillId="0" borderId="12" applyNumberFormat="0" applyFill="0" applyAlignment="0" applyProtection="0"/>
    <xf numFmtId="0" fontId="23" fillId="8" borderId="13" applyNumberFormat="0" applyAlignment="0" applyProtection="0"/>
    <xf numFmtId="0" fontId="24" fillId="0" borderId="0" applyNumberFormat="0" applyFill="0" applyBorder="0" applyAlignment="0" applyProtection="0"/>
    <xf numFmtId="0" fontId="1" fillId="9" borderId="14" applyNumberFormat="0" applyFont="0" applyAlignment="0" applyProtection="0"/>
    <xf numFmtId="0" fontId="25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4" fontId="4" fillId="0" borderId="0" xfId="3" applyFo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Alignment="1">
      <alignment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0" fontId="10" fillId="0" borderId="1" xfId="0" applyFont="1" applyBorder="1" applyAlignment="1">
      <alignment wrapText="1"/>
    </xf>
    <xf numFmtId="0" fontId="11" fillId="0" borderId="1" xfId="2" applyFont="1" applyBorder="1" applyAlignment="1">
      <alignment horizontal="center" vertical="center" wrapText="1"/>
    </xf>
    <xf numFmtId="49" fontId="11" fillId="0" borderId="1" xfId="2" applyNumberFormat="1" applyFont="1" applyBorder="1" applyAlignment="1">
      <alignment horizontal="center" vertical="center" wrapText="1"/>
    </xf>
    <xf numFmtId="8" fontId="0" fillId="0" borderId="1" xfId="0" applyNumberFormat="1" applyBorder="1" applyAlignment="1">
      <alignment horizontal="center" vertical="center"/>
    </xf>
    <xf numFmtId="0" fontId="6" fillId="2" borderId="3" xfId="2" applyFont="1" applyFill="1" applyBorder="1" applyAlignment="1">
      <alignment horizontal="center"/>
    </xf>
    <xf numFmtId="49" fontId="6" fillId="2" borderId="3" xfId="2" applyNumberFormat="1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wrapText="1"/>
    </xf>
    <xf numFmtId="44" fontId="5" fillId="2" borderId="3" xfId="3" applyFont="1" applyFill="1" applyBorder="1" applyAlignment="1">
      <alignment horizontal="center"/>
    </xf>
    <xf numFmtId="49" fontId="1" fillId="0" borderId="0" xfId="2" applyNumberFormat="1" applyAlignment="1">
      <alignment horizontal="center" vertical="center"/>
    </xf>
    <xf numFmtId="0" fontId="1" fillId="0" borderId="0" xfId="2" applyAlignment="1">
      <alignment horizontal="center"/>
    </xf>
    <xf numFmtId="0" fontId="2" fillId="0" borderId="0" xfId="2" applyFont="1" applyAlignment="1">
      <alignment horizontal="right" wrapText="1"/>
    </xf>
    <xf numFmtId="44" fontId="0" fillId="0" borderId="1" xfId="1" applyFont="1" applyBorder="1" applyAlignment="1">
      <alignment horizontal="right" vertical="center"/>
    </xf>
    <xf numFmtId="44" fontId="1" fillId="0" borderId="1" xfId="2" applyNumberFormat="1" applyBorder="1"/>
    <xf numFmtId="44" fontId="1" fillId="0" borderId="0" xfId="2" applyNumberFormat="1"/>
    <xf numFmtId="44" fontId="5" fillId="0" borderId="16" xfId="3" applyFont="1" applyBorder="1"/>
    <xf numFmtId="14" fontId="5" fillId="0" borderId="0" xfId="2" applyNumberFormat="1" applyFont="1" applyAlignment="1">
      <alignment horizontal="left" wrapText="1"/>
    </xf>
    <xf numFmtId="0" fontId="7" fillId="0" borderId="0" xfId="2" applyFont="1" applyAlignment="1">
      <alignment horizontal="left" wrapText="1"/>
    </xf>
    <xf numFmtId="0" fontId="0" fillId="0" borderId="1" xfId="0" applyBorder="1" applyAlignment="1">
      <alignment horizontal="center"/>
    </xf>
    <xf numFmtId="44" fontId="0" fillId="0" borderId="1" xfId="1" applyFont="1" applyBorder="1"/>
    <xf numFmtId="0" fontId="1" fillId="0" borderId="1" xfId="2" applyBorder="1" applyAlignment="1">
      <alignment horizontal="center" vertical="center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left" wrapText="1"/>
    </xf>
    <xf numFmtId="0" fontId="6" fillId="2" borderId="3" xfId="2" applyFont="1" applyFill="1" applyBorder="1"/>
    <xf numFmtId="44" fontId="2" fillId="0" borderId="3" xfId="1" applyFont="1" applyFill="1" applyBorder="1"/>
    <xf numFmtId="0" fontId="6" fillId="2" borderId="1" xfId="2" applyFont="1" applyFill="1" applyBorder="1"/>
    <xf numFmtId="0" fontId="0" fillId="0" borderId="1" xfId="0" applyBorder="1" applyAlignment="1">
      <alignment vertical="center" wrapText="1"/>
    </xf>
    <xf numFmtId="0" fontId="11" fillId="0" borderId="1" xfId="2" applyFont="1" applyBorder="1" applyAlignment="1">
      <alignment vertical="center" wrapText="1"/>
    </xf>
    <xf numFmtId="0" fontId="1" fillId="0" borderId="0" xfId="2" applyAlignment="1">
      <alignment wrapText="1"/>
    </xf>
    <xf numFmtId="0" fontId="5" fillId="0" borderId="0" xfId="2" applyFont="1" applyAlignment="1">
      <alignment horizontal="right" wrapText="1"/>
    </xf>
    <xf numFmtId="49" fontId="1" fillId="0" borderId="1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2" applyBorder="1" applyAlignment="1">
      <alignment horizontal="center" vertical="center" wrapText="1"/>
    </xf>
    <xf numFmtId="0" fontId="0" fillId="0" borderId="1" xfId="0" applyBorder="1"/>
    <xf numFmtId="0" fontId="1" fillId="0" borderId="2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49" fontId="1" fillId="0" borderId="2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4" fontId="0" fillId="0" borderId="1" xfId="1" applyFont="1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3" xfId="2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8" fillId="0" borderId="1" xfId="46" applyBorder="1" applyAlignment="1">
      <alignment horizontal="center" vertical="center"/>
    </xf>
    <xf numFmtId="0" fontId="28" fillId="0" borderId="1" xfId="46" applyBorder="1" applyAlignment="1">
      <alignment horizontal="center" vertical="center" wrapText="1"/>
    </xf>
    <xf numFmtId="0" fontId="28" fillId="0" borderId="3" xfId="46" applyBorder="1" applyAlignment="1">
      <alignment horizontal="center" vertical="center"/>
    </xf>
    <xf numFmtId="44" fontId="27" fillId="34" borderId="17" xfId="3" applyFont="1" applyFill="1" applyBorder="1" applyAlignment="1">
      <alignment horizontal="center" vertical="center" wrapText="1"/>
    </xf>
    <xf numFmtId="0" fontId="27" fillId="34" borderId="18" xfId="2" applyFont="1" applyFill="1" applyBorder="1" applyAlignment="1">
      <alignment horizontal="center" vertical="center" wrapText="1"/>
    </xf>
    <xf numFmtId="44" fontId="27" fillId="34" borderId="19" xfId="3" applyFont="1" applyFill="1" applyBorder="1" applyAlignment="1">
      <alignment horizontal="center" vertical="center" wrapText="1"/>
    </xf>
    <xf numFmtId="44" fontId="27" fillId="34" borderId="18" xfId="3" applyFont="1" applyFill="1" applyBorder="1" applyAlignment="1">
      <alignment horizontal="center" vertical="center" wrapText="1"/>
    </xf>
    <xf numFmtId="44" fontId="27" fillId="34" borderId="20" xfId="3" applyFont="1" applyFill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4" fontId="0" fillId="0" borderId="1" xfId="1" applyFont="1" applyBorder="1" applyAlignment="1">
      <alignment horizontal="center" vertical="center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right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1" fillId="35" borderId="1" xfId="2" applyFill="1" applyBorder="1" applyAlignment="1">
      <alignment horizontal="center" vertical="center"/>
    </xf>
    <xf numFmtId="0" fontId="28" fillId="35" borderId="1" xfId="46" applyFill="1" applyBorder="1" applyAlignment="1">
      <alignment horizontal="center" vertical="center"/>
    </xf>
    <xf numFmtId="0" fontId="1" fillId="35" borderId="0" xfId="2" applyFill="1" applyAlignment="1">
      <alignment horizontal="center" vertical="center" wrapText="1"/>
    </xf>
    <xf numFmtId="0" fontId="1" fillId="36" borderId="0" xfId="2" applyFill="1" applyAlignment="1">
      <alignment horizontal="center" vertical="center" wrapText="1"/>
    </xf>
    <xf numFmtId="0" fontId="1" fillId="37" borderId="1" xfId="2" applyFill="1" applyBorder="1" applyAlignment="1">
      <alignment horizontal="center" vertical="center"/>
    </xf>
    <xf numFmtId="0" fontId="28" fillId="37" borderId="1" xfId="46" applyFill="1" applyBorder="1" applyAlignment="1">
      <alignment horizontal="center" vertical="center" wrapText="1"/>
    </xf>
    <xf numFmtId="44" fontId="11" fillId="0" borderId="1" xfId="1" applyFont="1" applyBorder="1" applyAlignment="1">
      <alignment horizontal="center" vertical="center"/>
    </xf>
    <xf numFmtId="0" fontId="1" fillId="38" borderId="1" xfId="2" applyFill="1" applyBorder="1" applyAlignment="1">
      <alignment horizontal="center" vertical="center"/>
    </xf>
    <xf numFmtId="0" fontId="28" fillId="38" borderId="1" xfId="46" applyFill="1" applyBorder="1" applyAlignment="1">
      <alignment horizontal="center" vertical="center" wrapText="1"/>
    </xf>
    <xf numFmtId="0" fontId="1" fillId="38" borderId="1" xfId="2" applyFill="1" applyBorder="1" applyAlignment="1">
      <alignment horizontal="center" vertical="center" wrapText="1"/>
    </xf>
    <xf numFmtId="0" fontId="2" fillId="38" borderId="1" xfId="2" applyFont="1" applyFill="1" applyBorder="1" applyAlignment="1">
      <alignment horizontal="center" vertical="center" wrapText="1"/>
    </xf>
    <xf numFmtId="0" fontId="28" fillId="38" borderId="1" xfId="46" applyFill="1" applyBorder="1" applyAlignment="1">
      <alignment horizontal="center" vertical="center"/>
    </xf>
    <xf numFmtId="0" fontId="1" fillId="37" borderId="4" xfId="2" applyFill="1" applyBorder="1" applyAlignment="1">
      <alignment horizontal="center" vertical="center"/>
    </xf>
    <xf numFmtId="0" fontId="29" fillId="39" borderId="16" xfId="2" applyFont="1" applyFill="1" applyBorder="1"/>
  </cellXfs>
  <cellStyles count="4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281943</xdr:colOff>
      <xdr:row>0</xdr:row>
      <xdr:rowOff>3</xdr:rowOff>
    </xdr:from>
    <xdr:to>
      <xdr:col>2</xdr:col>
      <xdr:colOff>747993</xdr:colOff>
      <xdr:row>4</xdr:row>
      <xdr:rowOff>95589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5F8B6A-D52E-4F2D-8538-C89D3EEC8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3" y="3"/>
          <a:ext cx="1575432" cy="12671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14003&amp;PType=L" TargetMode="External"/><Relationship Id="rId13" Type="http://schemas.openxmlformats.org/officeDocument/2006/relationships/hyperlink" Target="https://ex02.montgomerycountymd.gov/ojn6/ijn7/StreetLightAdmin/PoleDetails.aspx?CID=62409&amp;PType=L" TargetMode="External"/><Relationship Id="rId3" Type="http://schemas.openxmlformats.org/officeDocument/2006/relationships/hyperlink" Target="https://ex02.montgomerycountymd.gov/ojn6/ijn7/StreetLightAdmin/PoleDetails.aspx?CID=4607&amp;PType=L" TargetMode="External"/><Relationship Id="rId7" Type="http://schemas.openxmlformats.org/officeDocument/2006/relationships/hyperlink" Target="https://ex02.montgomerycountymd.gov/ojn6/ijn7/StreetLightAdmin/PoleDetails.aspx?CID=10666&amp;PType=L" TargetMode="External"/><Relationship Id="rId12" Type="http://schemas.openxmlformats.org/officeDocument/2006/relationships/hyperlink" Target="https://ex02.montgomerycountymd.gov/ojn6/ijn7/StreetLightAdmin/PoleDetails.aspx?CID=46639&amp;PType=L" TargetMode="External"/><Relationship Id="rId2" Type="http://schemas.openxmlformats.org/officeDocument/2006/relationships/hyperlink" Target="https://ex02.montgomerycountymd.gov/ojn6/ijn7/StreetLightAdmin/PoleDetails.aspx?CID=10257&amp;PType=L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s://ex02.montgomerycountymd.gov/ojn6/ijn7/StreetLightAdmin/PoleDetails.aspx?CID=1657&amp;PType=L" TargetMode="External"/><Relationship Id="rId6" Type="http://schemas.openxmlformats.org/officeDocument/2006/relationships/hyperlink" Target="https://ex02.montgomerycountymd.gov/ojn6/ijn7/StreetLightAdmin/PoleDetails.aspx?CID=1929&amp;PType=L" TargetMode="External"/><Relationship Id="rId11" Type="http://schemas.openxmlformats.org/officeDocument/2006/relationships/hyperlink" Target="https://ex02.montgomerycountymd.gov/ojn6/ijn7/StreetLightAdmin/PoleDetails.aspx?CID=16743&amp;PType=L" TargetMode="External"/><Relationship Id="rId5" Type="http://schemas.openxmlformats.org/officeDocument/2006/relationships/hyperlink" Target="https://ex02.montgomerycountymd.gov/ojn6/ijn7/StreetLightAdmin/PoleDetails.aspx?CID=45913&amp;PType=L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ex02.montgomerycountymd.gov/ojn6/ijn7/StreetLightAdmin/PoleDetails.aspx?CID=8764&amp;PType=L" TargetMode="External"/><Relationship Id="rId4" Type="http://schemas.openxmlformats.org/officeDocument/2006/relationships/hyperlink" Target="https://ex02.montgomerycountymd.gov/ojn6/ijn7/StreetLightAdmin/PoleDetails.aspx?CID=15425&amp;PType=L" TargetMode="External"/><Relationship Id="rId9" Type="http://schemas.openxmlformats.org/officeDocument/2006/relationships/hyperlink" Target="https://ex02.montgomerycountymd.gov/ojn6/ijn7/StreetLightAdmin/PoleDetails.aspx?CID=5116&amp;PType=L" TargetMode="External"/><Relationship Id="rId14" Type="http://schemas.openxmlformats.org/officeDocument/2006/relationships/hyperlink" Target="https://ex02.montgomerycountymd.gov/ojn6/ijn7/StreetLightAdmin/PoleDetails.aspx?CID=8911&amp;PType=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dimension ref="A1:O63"/>
  <sheetViews>
    <sheetView tabSelected="1" topLeftCell="C1" zoomScale="85" zoomScaleNormal="85" workbookViewId="0">
      <selection activeCell="K27" sqref="K27"/>
    </sheetView>
  </sheetViews>
  <sheetFormatPr defaultColWidth="9.109375" defaultRowHeight="14.4" x14ac:dyDescent="0.3"/>
  <cols>
    <col min="1" max="1" width="5.88671875" style="1" bestFit="1" customWidth="1"/>
    <col min="2" max="2" width="11" style="1" bestFit="1" customWidth="1"/>
    <col min="3" max="3" width="18.88671875" style="1" bestFit="1" customWidth="1"/>
    <col min="4" max="4" width="7.88671875" style="1" bestFit="1" customWidth="1"/>
    <col min="5" max="5" width="10.77734375" style="1" bestFit="1" customWidth="1"/>
    <col min="6" max="6" width="8" style="22" bestFit="1" customWidth="1"/>
    <col min="7" max="7" width="60" style="40" bestFit="1" customWidth="1"/>
    <col min="8" max="8" width="11.6640625" style="1" bestFit="1" customWidth="1"/>
    <col min="9" max="9" width="5.109375" style="1" bestFit="1" customWidth="1"/>
    <col min="10" max="10" width="29.109375" style="1" bestFit="1" customWidth="1"/>
    <col min="11" max="11" width="49.44140625" style="1" customWidth="1"/>
    <col min="12" max="12" width="5.5546875" style="1" bestFit="1" customWidth="1"/>
    <col min="13" max="13" width="10.6640625" style="1" customWidth="1"/>
    <col min="14" max="14" width="14.21875" style="1" bestFit="1" customWidth="1"/>
    <col min="15" max="16384" width="9.109375" style="1"/>
  </cols>
  <sheetData>
    <row r="1" spans="1:14" ht="47.25" customHeight="1" x14ac:dyDescent="0.3">
      <c r="A1" s="86" t="s">
        <v>0</v>
      </c>
      <c r="B1" s="86"/>
      <c r="C1" s="86"/>
      <c r="D1" s="86"/>
      <c r="E1" s="86"/>
      <c r="F1" s="86"/>
      <c r="G1" s="86"/>
      <c r="H1" s="86"/>
    </row>
    <row r="2" spans="1:14" x14ac:dyDescent="0.3">
      <c r="A2" s="3"/>
      <c r="B2" s="2"/>
      <c r="C2" s="2"/>
      <c r="D2" s="4"/>
      <c r="E2" s="2"/>
      <c r="F2" s="33" t="s">
        <v>1</v>
      </c>
      <c r="G2" s="28">
        <v>44926</v>
      </c>
      <c r="H2" s="5"/>
    </row>
    <row r="3" spans="1:14" x14ac:dyDescent="0.3">
      <c r="A3" s="3"/>
      <c r="B3" s="2"/>
      <c r="C3" s="2"/>
      <c r="D3" s="4"/>
      <c r="E3" s="87" t="s">
        <v>16</v>
      </c>
      <c r="F3" s="87"/>
      <c r="G3" s="28" t="s">
        <v>19</v>
      </c>
      <c r="H3" s="5"/>
    </row>
    <row r="4" spans="1:14" x14ac:dyDescent="0.3">
      <c r="A4" s="3"/>
      <c r="B4" s="2"/>
      <c r="C4" s="2"/>
      <c r="D4" s="4"/>
      <c r="E4" s="88" t="s">
        <v>2</v>
      </c>
      <c r="F4" s="88"/>
      <c r="G4" s="29"/>
      <c r="H4" s="5"/>
    </row>
    <row r="5" spans="1:14" x14ac:dyDescent="0.3">
      <c r="A5" s="3"/>
      <c r="B5" s="2"/>
      <c r="C5" s="2"/>
      <c r="D5" s="4"/>
      <c r="E5" s="89" t="s">
        <v>20</v>
      </c>
      <c r="F5" s="89"/>
      <c r="G5" s="34" t="s">
        <v>23</v>
      </c>
      <c r="H5" s="8"/>
      <c r="K5" s="95" t="s">
        <v>96</v>
      </c>
    </row>
    <row r="6" spans="1:14" x14ac:dyDescent="0.3">
      <c r="A6" s="3"/>
      <c r="B6" s="2"/>
      <c r="C6" s="2"/>
      <c r="D6" s="4"/>
      <c r="E6" s="6"/>
      <c r="F6" s="6"/>
      <c r="G6" s="7"/>
      <c r="H6" s="8"/>
      <c r="K6" s="96" t="s">
        <v>97</v>
      </c>
    </row>
    <row r="7" spans="1:14" ht="15" thickBot="1" x14ac:dyDescent="0.35">
      <c r="A7" s="90" t="s">
        <v>3</v>
      </c>
      <c r="B7" s="91"/>
      <c r="C7" s="91"/>
      <c r="D7" s="91"/>
      <c r="E7" s="91"/>
      <c r="F7" s="91"/>
      <c r="G7" s="91"/>
      <c r="H7" s="92"/>
    </row>
    <row r="8" spans="1:14" ht="31.8" thickBot="1" x14ac:dyDescent="0.35">
      <c r="A8" s="17" t="s">
        <v>13</v>
      </c>
      <c r="B8" s="17" t="s">
        <v>4</v>
      </c>
      <c r="C8" s="35" t="s">
        <v>5</v>
      </c>
      <c r="D8" s="18" t="s">
        <v>6</v>
      </c>
      <c r="E8" s="19" t="s">
        <v>7</v>
      </c>
      <c r="F8" s="17" t="s">
        <v>8</v>
      </c>
      <c r="G8" s="19" t="s">
        <v>9</v>
      </c>
      <c r="H8" s="20" t="s">
        <v>10</v>
      </c>
      <c r="I8" s="60" t="s">
        <v>67</v>
      </c>
      <c r="J8" s="61" t="s">
        <v>68</v>
      </c>
      <c r="K8" s="61" t="s">
        <v>69</v>
      </c>
      <c r="L8" s="62" t="s">
        <v>70</v>
      </c>
      <c r="M8" s="63" t="s">
        <v>71</v>
      </c>
      <c r="N8" s="64" t="s">
        <v>72</v>
      </c>
    </row>
    <row r="9" spans="1:14" ht="15" customHeight="1" x14ac:dyDescent="0.3">
      <c r="A9" s="46">
        <v>1</v>
      </c>
      <c r="B9" s="53" t="s">
        <v>24</v>
      </c>
      <c r="C9" s="48" t="s">
        <v>25</v>
      </c>
      <c r="D9" s="49" t="s">
        <v>26</v>
      </c>
      <c r="E9" s="47">
        <v>44909</v>
      </c>
      <c r="F9" s="50">
        <v>23</v>
      </c>
      <c r="G9" s="54" t="s">
        <v>27</v>
      </c>
      <c r="H9" s="52">
        <v>128.76</v>
      </c>
      <c r="I9" s="55">
        <v>150</v>
      </c>
      <c r="J9" s="55" t="s">
        <v>74</v>
      </c>
      <c r="K9" s="55" t="s">
        <v>75</v>
      </c>
      <c r="L9" s="55" t="s">
        <v>76</v>
      </c>
      <c r="M9" s="59">
        <v>1657</v>
      </c>
      <c r="N9" s="55" t="s">
        <v>73</v>
      </c>
    </row>
    <row r="10" spans="1:14" ht="15" customHeight="1" x14ac:dyDescent="0.3">
      <c r="A10" s="46">
        <v>2</v>
      </c>
      <c r="B10" s="53" t="s">
        <v>28</v>
      </c>
      <c r="C10" s="48" t="s">
        <v>29</v>
      </c>
      <c r="D10" s="49" t="s">
        <v>30</v>
      </c>
      <c r="E10" s="47">
        <v>44911</v>
      </c>
      <c r="F10" s="50">
        <v>37</v>
      </c>
      <c r="G10" s="54" t="s">
        <v>17</v>
      </c>
      <c r="H10" s="52">
        <v>2618.1299999999997</v>
      </c>
      <c r="I10" s="32">
        <v>100</v>
      </c>
      <c r="J10" s="32" t="s">
        <v>74</v>
      </c>
      <c r="K10" s="32" t="s">
        <v>78</v>
      </c>
      <c r="L10" s="32" t="s">
        <v>76</v>
      </c>
      <c r="M10" s="58">
        <v>10257</v>
      </c>
      <c r="N10" s="32" t="s">
        <v>77</v>
      </c>
    </row>
    <row r="11" spans="1:14" ht="15" customHeight="1" x14ac:dyDescent="0.3">
      <c r="A11" s="46">
        <v>3</v>
      </c>
      <c r="B11" s="53" t="s">
        <v>31</v>
      </c>
      <c r="C11" s="48" t="s">
        <v>32</v>
      </c>
      <c r="D11" s="49" t="s">
        <v>21</v>
      </c>
      <c r="E11" s="47">
        <v>44914</v>
      </c>
      <c r="F11" s="50">
        <v>36</v>
      </c>
      <c r="G11" s="54" t="s">
        <v>18</v>
      </c>
      <c r="H11" s="52">
        <v>1207.1300000000001</v>
      </c>
      <c r="I11" s="32">
        <v>70</v>
      </c>
      <c r="J11" s="93" t="s">
        <v>74</v>
      </c>
      <c r="K11" s="93" t="s">
        <v>79</v>
      </c>
      <c r="L11" s="93" t="s">
        <v>76</v>
      </c>
      <c r="M11" s="94">
        <v>4607</v>
      </c>
      <c r="N11" s="93" t="s">
        <v>77</v>
      </c>
    </row>
    <row r="12" spans="1:14" ht="15" customHeight="1" x14ac:dyDescent="0.3">
      <c r="A12" s="46">
        <v>4</v>
      </c>
      <c r="B12" s="47" t="s">
        <v>33</v>
      </c>
      <c r="C12" s="48" t="s">
        <v>34</v>
      </c>
      <c r="D12" s="49" t="s">
        <v>35</v>
      </c>
      <c r="E12" s="47">
        <v>44914</v>
      </c>
      <c r="F12" s="50">
        <v>36</v>
      </c>
      <c r="G12" s="54" t="s">
        <v>18</v>
      </c>
      <c r="H12" s="52">
        <v>1207.1300000000001</v>
      </c>
      <c r="I12" s="32">
        <v>70</v>
      </c>
      <c r="J12" s="32" t="s">
        <v>83</v>
      </c>
      <c r="K12" s="32" t="s">
        <v>79</v>
      </c>
      <c r="L12" s="32" t="s">
        <v>76</v>
      </c>
      <c r="M12" s="58">
        <v>15425</v>
      </c>
      <c r="N12" s="32" t="s">
        <v>77</v>
      </c>
    </row>
    <row r="13" spans="1:14" ht="15" customHeight="1" x14ac:dyDescent="0.3">
      <c r="A13" s="46">
        <v>5</v>
      </c>
      <c r="B13" s="47" t="s">
        <v>36</v>
      </c>
      <c r="C13" s="48" t="s">
        <v>37</v>
      </c>
      <c r="D13" s="49" t="s">
        <v>38</v>
      </c>
      <c r="E13" s="47">
        <v>44914</v>
      </c>
      <c r="F13" s="50">
        <v>36</v>
      </c>
      <c r="G13" s="54" t="s">
        <v>18</v>
      </c>
      <c r="H13" s="52">
        <v>1207.1300000000001</v>
      </c>
      <c r="I13" s="32">
        <v>70</v>
      </c>
      <c r="J13" s="93" t="s">
        <v>85</v>
      </c>
      <c r="K13" s="93" t="s">
        <v>79</v>
      </c>
      <c r="L13" s="93" t="s">
        <v>76</v>
      </c>
      <c r="M13" s="94">
        <v>45913</v>
      </c>
      <c r="N13" s="93" t="s">
        <v>84</v>
      </c>
    </row>
    <row r="14" spans="1:14" ht="15" customHeight="1" x14ac:dyDescent="0.3">
      <c r="A14" s="46">
        <v>6</v>
      </c>
      <c r="B14" s="47" t="s">
        <v>39</v>
      </c>
      <c r="C14" s="48" t="s">
        <v>40</v>
      </c>
      <c r="D14" s="49" t="s">
        <v>41</v>
      </c>
      <c r="E14" s="47">
        <v>44914</v>
      </c>
      <c r="F14" s="50">
        <v>36</v>
      </c>
      <c r="G14" s="54" t="s">
        <v>18</v>
      </c>
      <c r="H14" s="52">
        <v>1207.1300000000001</v>
      </c>
      <c r="I14" s="32">
        <v>70</v>
      </c>
      <c r="J14" s="93" t="s">
        <v>83</v>
      </c>
      <c r="K14" s="93" t="s">
        <v>79</v>
      </c>
      <c r="L14" s="93" t="s">
        <v>76</v>
      </c>
      <c r="M14" s="94">
        <v>1929</v>
      </c>
      <c r="N14" s="93" t="s">
        <v>77</v>
      </c>
    </row>
    <row r="15" spans="1:14" ht="29.25" customHeight="1" x14ac:dyDescent="0.3">
      <c r="A15" s="46">
        <v>7</v>
      </c>
      <c r="B15" s="47" t="s">
        <v>42</v>
      </c>
      <c r="C15" s="48" t="s">
        <v>43</v>
      </c>
      <c r="D15" s="49" t="s">
        <v>44</v>
      </c>
      <c r="E15" s="47">
        <v>44915</v>
      </c>
      <c r="F15" s="50">
        <v>37</v>
      </c>
      <c r="G15" s="54" t="s">
        <v>17</v>
      </c>
      <c r="H15" s="52">
        <v>2618.1299999999997</v>
      </c>
      <c r="I15" s="32">
        <v>150</v>
      </c>
      <c r="J15" s="102" t="s">
        <v>87</v>
      </c>
      <c r="K15" s="103" t="s">
        <v>94</v>
      </c>
      <c r="L15" s="100" t="s">
        <v>76</v>
      </c>
      <c r="M15" s="104">
        <v>10666</v>
      </c>
      <c r="N15" s="100" t="s">
        <v>86</v>
      </c>
    </row>
    <row r="16" spans="1:14" ht="15" customHeight="1" x14ac:dyDescent="0.3">
      <c r="A16" s="46">
        <v>8</v>
      </c>
      <c r="B16" s="47" t="s">
        <v>45</v>
      </c>
      <c r="C16" s="48" t="s">
        <v>46</v>
      </c>
      <c r="D16" s="49" t="s">
        <v>47</v>
      </c>
      <c r="E16" s="47">
        <v>44915</v>
      </c>
      <c r="F16" s="50">
        <v>16</v>
      </c>
      <c r="G16" s="54" t="s">
        <v>48</v>
      </c>
      <c r="H16" s="52">
        <v>214.6</v>
      </c>
      <c r="I16" s="32">
        <v>70</v>
      </c>
      <c r="J16" s="32" t="s">
        <v>83</v>
      </c>
      <c r="K16" s="32" t="s">
        <v>88</v>
      </c>
      <c r="L16" s="32" t="s">
        <v>76</v>
      </c>
      <c r="M16" s="57">
        <v>14003</v>
      </c>
      <c r="N16" s="32" t="s">
        <v>73</v>
      </c>
    </row>
    <row r="17" spans="1:15" ht="15" customHeight="1" thickBot="1" x14ac:dyDescent="0.35">
      <c r="A17" s="46">
        <v>9</v>
      </c>
      <c r="B17" s="47" t="s">
        <v>49</v>
      </c>
      <c r="C17" s="48" t="s">
        <v>50</v>
      </c>
      <c r="D17" s="49" t="s">
        <v>30</v>
      </c>
      <c r="E17" s="47">
        <v>44915</v>
      </c>
      <c r="F17" s="50">
        <v>36</v>
      </c>
      <c r="G17" s="54" t="s">
        <v>18</v>
      </c>
      <c r="H17" s="52">
        <v>1207.1300000000001</v>
      </c>
      <c r="I17" s="32">
        <v>70</v>
      </c>
      <c r="J17" s="93" t="s">
        <v>89</v>
      </c>
      <c r="K17" s="93" t="s">
        <v>80</v>
      </c>
      <c r="L17" s="93" t="s">
        <v>76</v>
      </c>
      <c r="M17" s="94">
        <v>5116</v>
      </c>
      <c r="N17" s="93" t="s">
        <v>77</v>
      </c>
    </row>
    <row r="18" spans="1:15" ht="15" customHeight="1" thickBot="1" x14ac:dyDescent="0.35">
      <c r="A18" s="46">
        <v>10</v>
      </c>
      <c r="B18" s="47" t="s">
        <v>51</v>
      </c>
      <c r="C18" s="48" t="s">
        <v>52</v>
      </c>
      <c r="D18" s="49" t="s">
        <v>53</v>
      </c>
      <c r="E18" s="47">
        <v>44922</v>
      </c>
      <c r="F18" s="50">
        <v>36</v>
      </c>
      <c r="G18" s="54" t="s">
        <v>18</v>
      </c>
      <c r="H18" s="52">
        <v>1207.1300000000001</v>
      </c>
      <c r="I18" s="32">
        <v>70</v>
      </c>
      <c r="J18" s="97" t="s">
        <v>90</v>
      </c>
      <c r="K18" s="97" t="s">
        <v>81</v>
      </c>
      <c r="L18" s="97" t="s">
        <v>76</v>
      </c>
      <c r="M18" s="98">
        <v>8764</v>
      </c>
      <c r="N18" s="105" t="s">
        <v>77</v>
      </c>
      <c r="O18" s="106"/>
    </row>
    <row r="19" spans="1:15" ht="15" customHeight="1" x14ac:dyDescent="0.3">
      <c r="A19" s="46">
        <v>11</v>
      </c>
      <c r="B19" s="47" t="s">
        <v>54</v>
      </c>
      <c r="C19" s="48" t="s">
        <v>55</v>
      </c>
      <c r="D19" s="49" t="s">
        <v>56</v>
      </c>
      <c r="E19" s="47">
        <v>44922</v>
      </c>
      <c r="F19" s="50">
        <v>36</v>
      </c>
      <c r="G19" s="54" t="s">
        <v>18</v>
      </c>
      <c r="H19" s="52">
        <v>1207.1300000000001</v>
      </c>
      <c r="I19" s="32">
        <v>70</v>
      </c>
      <c r="J19" s="93" t="s">
        <v>83</v>
      </c>
      <c r="K19" s="93" t="s">
        <v>81</v>
      </c>
      <c r="L19" s="93" t="s">
        <v>76</v>
      </c>
      <c r="M19" s="94">
        <v>16743</v>
      </c>
      <c r="N19" s="93" t="s">
        <v>77</v>
      </c>
    </row>
    <row r="20" spans="1:15" ht="15" customHeight="1" x14ac:dyDescent="0.3">
      <c r="A20" s="46">
        <v>12</v>
      </c>
      <c r="B20" s="47" t="s">
        <v>57</v>
      </c>
      <c r="C20" s="48" t="s">
        <v>58</v>
      </c>
      <c r="D20" s="49" t="s">
        <v>59</v>
      </c>
      <c r="E20" s="47">
        <v>44922</v>
      </c>
      <c r="F20" s="50">
        <v>16</v>
      </c>
      <c r="G20" s="51" t="s">
        <v>22</v>
      </c>
      <c r="H20" s="99">
        <v>729.64</v>
      </c>
      <c r="I20" s="32">
        <v>100</v>
      </c>
      <c r="J20" s="32" t="s">
        <v>74</v>
      </c>
      <c r="K20" s="32" t="s">
        <v>91</v>
      </c>
      <c r="L20" s="32" t="s">
        <v>76</v>
      </c>
      <c r="M20" s="58">
        <v>46639</v>
      </c>
      <c r="N20" s="32" t="s">
        <v>73</v>
      </c>
    </row>
    <row r="21" spans="1:15" ht="41.25" customHeight="1" x14ac:dyDescent="0.3">
      <c r="A21" s="46">
        <v>13</v>
      </c>
      <c r="B21" s="47" t="s">
        <v>63</v>
      </c>
      <c r="C21" s="48" t="s">
        <v>64</v>
      </c>
      <c r="D21" s="49" t="s">
        <v>65</v>
      </c>
      <c r="E21" s="47">
        <v>45288</v>
      </c>
      <c r="F21" s="50">
        <v>2</v>
      </c>
      <c r="G21" s="51" t="s">
        <v>66</v>
      </c>
      <c r="H21" s="52">
        <v>735.01</v>
      </c>
      <c r="I21" s="32">
        <v>250</v>
      </c>
      <c r="J21" s="32" t="s">
        <v>92</v>
      </c>
      <c r="K21" s="56" t="s">
        <v>93</v>
      </c>
      <c r="L21" s="32" t="s">
        <v>76</v>
      </c>
      <c r="M21" s="57">
        <v>62409</v>
      </c>
      <c r="N21" s="32" t="s">
        <v>86</v>
      </c>
    </row>
    <row r="22" spans="1:15" ht="15" customHeight="1" x14ac:dyDescent="0.3">
      <c r="A22" s="46">
        <v>14</v>
      </c>
      <c r="B22" s="47" t="s">
        <v>60</v>
      </c>
      <c r="C22" s="48" t="s">
        <v>61</v>
      </c>
      <c r="D22" s="49" t="s">
        <v>62</v>
      </c>
      <c r="E22" s="47">
        <v>44924</v>
      </c>
      <c r="F22" s="50">
        <v>36</v>
      </c>
      <c r="G22" s="54" t="s">
        <v>18</v>
      </c>
      <c r="H22" s="52">
        <v>1207.1300000000001</v>
      </c>
      <c r="I22" s="32">
        <v>70</v>
      </c>
      <c r="J22" s="100" t="s">
        <v>95</v>
      </c>
      <c r="K22" s="100" t="s">
        <v>82</v>
      </c>
      <c r="L22" s="100" t="s">
        <v>76</v>
      </c>
      <c r="M22" s="101">
        <v>8911</v>
      </c>
      <c r="N22" s="100" t="s">
        <v>77</v>
      </c>
    </row>
    <row r="23" spans="1:15" ht="15" customHeight="1" x14ac:dyDescent="0.3">
      <c r="A23" s="79">
        <v>15</v>
      </c>
      <c r="B23" s="65"/>
      <c r="C23" s="81"/>
      <c r="D23" s="83"/>
      <c r="E23" s="65"/>
      <c r="F23" s="73"/>
      <c r="G23" s="74"/>
      <c r="H23" s="75"/>
    </row>
    <row r="24" spans="1:15" x14ac:dyDescent="0.3">
      <c r="A24" s="80"/>
      <c r="B24" s="66"/>
      <c r="C24" s="82"/>
      <c r="D24" s="84"/>
      <c r="E24" s="66"/>
      <c r="F24" s="73"/>
      <c r="G24" s="74"/>
      <c r="H24" s="75"/>
    </row>
    <row r="25" spans="1:15" ht="15" customHeight="1" x14ac:dyDescent="0.3">
      <c r="A25" s="79">
        <v>16</v>
      </c>
      <c r="B25" s="65"/>
      <c r="C25" s="81"/>
      <c r="D25" s="83"/>
      <c r="E25" s="65"/>
      <c r="F25" s="73"/>
      <c r="G25" s="85"/>
      <c r="H25" s="75"/>
    </row>
    <row r="26" spans="1:15" x14ac:dyDescent="0.3">
      <c r="A26" s="80"/>
      <c r="B26" s="66"/>
      <c r="C26" s="82"/>
      <c r="D26" s="84"/>
      <c r="E26" s="66"/>
      <c r="F26" s="73"/>
      <c r="G26" s="85"/>
      <c r="H26" s="75"/>
    </row>
    <row r="27" spans="1:15" ht="15" customHeight="1" x14ac:dyDescent="0.3">
      <c r="A27" s="79">
        <v>17</v>
      </c>
      <c r="B27" s="65"/>
      <c r="C27" s="81"/>
      <c r="D27" s="83"/>
      <c r="E27" s="65"/>
      <c r="F27" s="73"/>
      <c r="G27" s="74"/>
      <c r="H27" s="75"/>
    </row>
    <row r="28" spans="1:15" x14ac:dyDescent="0.3">
      <c r="A28" s="80"/>
      <c r="B28" s="66"/>
      <c r="C28" s="82"/>
      <c r="D28" s="84"/>
      <c r="E28" s="66"/>
      <c r="F28" s="73"/>
      <c r="G28" s="74"/>
      <c r="H28" s="75"/>
    </row>
    <row r="29" spans="1:15" ht="15" customHeight="1" x14ac:dyDescent="0.3">
      <c r="A29" s="79">
        <v>18</v>
      </c>
      <c r="B29" s="65"/>
      <c r="C29" s="81"/>
      <c r="D29" s="83"/>
      <c r="E29" s="65"/>
      <c r="F29" s="73"/>
      <c r="G29" s="85"/>
      <c r="H29" s="75"/>
    </row>
    <row r="30" spans="1:15" x14ac:dyDescent="0.3">
      <c r="A30" s="80"/>
      <c r="B30" s="66"/>
      <c r="C30" s="82"/>
      <c r="D30" s="84"/>
      <c r="E30" s="66"/>
      <c r="F30" s="73"/>
      <c r="G30" s="85"/>
      <c r="H30" s="75"/>
    </row>
    <row r="31" spans="1:15" x14ac:dyDescent="0.3">
      <c r="A31" s="79">
        <v>19</v>
      </c>
      <c r="B31" s="65"/>
      <c r="C31" s="81"/>
      <c r="D31" s="83"/>
      <c r="E31" s="65"/>
      <c r="F31" s="73"/>
      <c r="G31" s="85"/>
      <c r="H31" s="75"/>
    </row>
    <row r="32" spans="1:15" x14ac:dyDescent="0.3">
      <c r="A32" s="80"/>
      <c r="B32" s="66"/>
      <c r="C32" s="82"/>
      <c r="D32" s="84"/>
      <c r="E32" s="66"/>
      <c r="F32" s="73"/>
      <c r="G32" s="85"/>
      <c r="H32" s="75"/>
    </row>
    <row r="33" spans="1:8" ht="15" customHeight="1" x14ac:dyDescent="0.3">
      <c r="A33" s="79">
        <v>20</v>
      </c>
      <c r="B33" s="65"/>
      <c r="C33" s="81"/>
      <c r="D33" s="83"/>
      <c r="E33" s="65"/>
      <c r="F33" s="73"/>
      <c r="G33" s="74"/>
      <c r="H33" s="75"/>
    </row>
    <row r="34" spans="1:8" x14ac:dyDescent="0.3">
      <c r="A34" s="80"/>
      <c r="B34" s="66"/>
      <c r="C34" s="82"/>
      <c r="D34" s="84"/>
      <c r="E34" s="66"/>
      <c r="F34" s="73"/>
      <c r="G34" s="74"/>
      <c r="H34" s="75"/>
    </row>
    <row r="35" spans="1:8" ht="15" customHeight="1" x14ac:dyDescent="0.3">
      <c r="A35" s="79">
        <v>21</v>
      </c>
      <c r="B35" s="65"/>
      <c r="C35" s="81"/>
      <c r="D35" s="83"/>
      <c r="E35" s="65"/>
      <c r="F35" s="67"/>
      <c r="G35" s="69"/>
      <c r="H35" s="71"/>
    </row>
    <row r="36" spans="1:8" x14ac:dyDescent="0.3">
      <c r="A36" s="80"/>
      <c r="B36" s="66"/>
      <c r="C36" s="82"/>
      <c r="D36" s="84"/>
      <c r="E36" s="66"/>
      <c r="F36" s="68"/>
      <c r="G36" s="70"/>
      <c r="H36" s="72"/>
    </row>
    <row r="37" spans="1:8" x14ac:dyDescent="0.3">
      <c r="A37" s="3"/>
      <c r="D37" s="21"/>
      <c r="E37" s="22"/>
      <c r="G37" s="23" t="s">
        <v>14</v>
      </c>
      <c r="H37" s="36">
        <f>SUM(H9:H36)</f>
        <v>16701.310000000001</v>
      </c>
    </row>
    <row r="38" spans="1:8" x14ac:dyDescent="0.3">
      <c r="A38" s="3"/>
      <c r="B38" s="2"/>
      <c r="C38" s="2"/>
      <c r="D38" s="4"/>
      <c r="E38" s="6"/>
      <c r="F38" s="6"/>
      <c r="G38" s="7"/>
      <c r="H38" s="5"/>
    </row>
    <row r="39" spans="1:8" x14ac:dyDescent="0.3">
      <c r="A39" s="3"/>
      <c r="B39" s="2"/>
      <c r="C39" s="2"/>
      <c r="D39" s="4"/>
      <c r="E39" s="6"/>
      <c r="F39" s="6"/>
      <c r="G39" s="7"/>
      <c r="H39" s="8"/>
    </row>
    <row r="40" spans="1:8" x14ac:dyDescent="0.3">
      <c r="A40" s="76" t="s">
        <v>11</v>
      </c>
      <c r="B40" s="77"/>
      <c r="C40" s="77"/>
      <c r="D40" s="77"/>
      <c r="E40" s="77"/>
      <c r="F40" s="77"/>
      <c r="G40" s="77"/>
      <c r="H40" s="78"/>
    </row>
    <row r="41" spans="1:8" ht="28.2" x14ac:dyDescent="0.3">
      <c r="A41" s="9" t="s">
        <v>13</v>
      </c>
      <c r="B41" s="9" t="s">
        <v>4</v>
      </c>
      <c r="C41" s="37" t="s">
        <v>5</v>
      </c>
      <c r="D41" s="10" t="s">
        <v>6</v>
      </c>
      <c r="E41" s="11" t="s">
        <v>7</v>
      </c>
      <c r="F41" s="9" t="s">
        <v>8</v>
      </c>
      <c r="G41" s="11" t="s">
        <v>9</v>
      </c>
      <c r="H41" s="12" t="s">
        <v>10</v>
      </c>
    </row>
    <row r="42" spans="1:8" x14ac:dyDescent="0.3">
      <c r="A42" s="32">
        <v>22</v>
      </c>
      <c r="B42" s="44"/>
      <c r="C42" s="39"/>
      <c r="D42" s="42"/>
      <c r="E42" s="15"/>
      <c r="F42" s="43"/>
      <c r="G42" s="38"/>
      <c r="H42" s="31"/>
    </row>
    <row r="43" spans="1:8" x14ac:dyDescent="0.3">
      <c r="A43" s="32">
        <v>23</v>
      </c>
      <c r="B43" s="14"/>
      <c r="C43" s="39"/>
      <c r="D43" s="15"/>
      <c r="E43" s="15"/>
      <c r="F43" s="30"/>
      <c r="G43" s="45"/>
      <c r="H43" s="31"/>
    </row>
    <row r="44" spans="1:8" x14ac:dyDescent="0.3">
      <c r="A44" s="32">
        <v>24</v>
      </c>
      <c r="B44" s="14"/>
      <c r="C44" s="39"/>
      <c r="D44" s="15"/>
      <c r="E44" s="15"/>
      <c r="F44" s="30"/>
      <c r="G44" s="45"/>
      <c r="H44" s="31"/>
    </row>
    <row r="45" spans="1:8" x14ac:dyDescent="0.3">
      <c r="A45" s="32">
        <v>25</v>
      </c>
      <c r="B45" s="14"/>
      <c r="C45" s="39"/>
      <c r="D45" s="15"/>
      <c r="E45" s="15"/>
      <c r="F45" s="30"/>
      <c r="G45" s="45"/>
      <c r="H45" s="31"/>
    </row>
    <row r="46" spans="1:8" x14ac:dyDescent="0.3">
      <c r="A46" s="32">
        <v>26</v>
      </c>
      <c r="B46" s="14"/>
      <c r="C46" s="39"/>
      <c r="D46" s="15"/>
      <c r="E46" s="15"/>
      <c r="F46" s="30"/>
      <c r="G46" s="45"/>
      <c r="H46" s="31"/>
    </row>
    <row r="47" spans="1:8" x14ac:dyDescent="0.3">
      <c r="A47" s="32">
        <v>27</v>
      </c>
      <c r="B47" s="14"/>
      <c r="C47" s="39"/>
      <c r="D47" s="15"/>
      <c r="E47" s="15"/>
      <c r="F47" s="30"/>
      <c r="G47" s="45"/>
      <c r="H47" s="31"/>
    </row>
    <row r="48" spans="1:8" x14ac:dyDescent="0.3">
      <c r="A48" s="32">
        <v>28</v>
      </c>
      <c r="B48" s="14"/>
      <c r="C48" s="39"/>
      <c r="D48" s="15"/>
      <c r="E48" s="15"/>
      <c r="F48" s="30"/>
      <c r="G48" s="45"/>
      <c r="H48" s="31"/>
    </row>
    <row r="49" spans="1:8" x14ac:dyDescent="0.3">
      <c r="A49" s="32">
        <v>29</v>
      </c>
      <c r="B49" s="14"/>
      <c r="C49" s="39"/>
      <c r="D49" s="15"/>
      <c r="E49" s="15"/>
      <c r="F49" s="30"/>
      <c r="G49" s="45"/>
      <c r="H49" s="31"/>
    </row>
    <row r="50" spans="1:8" x14ac:dyDescent="0.3">
      <c r="A50" s="32">
        <v>30</v>
      </c>
      <c r="B50" s="14"/>
      <c r="C50" s="39"/>
      <c r="D50" s="15"/>
      <c r="E50" s="15"/>
      <c r="F50" s="16"/>
      <c r="G50" s="13"/>
      <c r="H50" s="24"/>
    </row>
    <row r="51" spans="1:8" x14ac:dyDescent="0.3">
      <c r="A51" s="32">
        <v>31</v>
      </c>
      <c r="B51" s="14"/>
      <c r="C51" s="39"/>
      <c r="D51" s="15"/>
      <c r="E51" s="15"/>
      <c r="F51" s="16"/>
      <c r="G51" s="13"/>
      <c r="H51" s="24"/>
    </row>
    <row r="52" spans="1:8" x14ac:dyDescent="0.3">
      <c r="A52" s="32">
        <v>32</v>
      </c>
      <c r="B52" s="14"/>
      <c r="C52" s="39"/>
      <c r="D52" s="15"/>
      <c r="E52" s="15"/>
      <c r="F52" s="16"/>
      <c r="G52" s="13"/>
      <c r="H52" s="24"/>
    </row>
    <row r="53" spans="1:8" x14ac:dyDescent="0.3">
      <c r="A53" s="32">
        <v>33</v>
      </c>
      <c r="B53" s="14"/>
      <c r="C53" s="39"/>
      <c r="D53" s="15"/>
      <c r="E53" s="15"/>
      <c r="F53" s="16"/>
      <c r="G53" s="13"/>
      <c r="H53" s="24"/>
    </row>
    <row r="54" spans="1:8" x14ac:dyDescent="0.3">
      <c r="G54" s="23" t="s">
        <v>15</v>
      </c>
      <c r="H54" s="25">
        <f>SUM(H42:H53)</f>
        <v>0</v>
      </c>
    </row>
    <row r="55" spans="1:8" x14ac:dyDescent="0.3">
      <c r="H55" s="26"/>
    </row>
    <row r="56" spans="1:8" ht="15" thickBot="1" x14ac:dyDescent="0.35">
      <c r="A56" s="3"/>
      <c r="B56" s="2"/>
      <c r="C56" s="2"/>
      <c r="D56" s="4"/>
      <c r="E56" s="6"/>
      <c r="F56" s="6"/>
      <c r="G56" s="7"/>
      <c r="H56" s="26"/>
    </row>
    <row r="57" spans="1:8" ht="15" thickBot="1" x14ac:dyDescent="0.35">
      <c r="A57" s="3"/>
      <c r="B57" s="2"/>
      <c r="C57" s="2"/>
      <c r="D57" s="4"/>
      <c r="E57" s="6"/>
      <c r="F57" s="6"/>
      <c r="G57" s="41" t="s">
        <v>12</v>
      </c>
      <c r="H57" s="27">
        <f>SUM(H54,H37)</f>
        <v>16701.310000000001</v>
      </c>
    </row>
    <row r="58" spans="1:8" x14ac:dyDescent="0.3">
      <c r="A58" s="3"/>
      <c r="B58" s="2"/>
      <c r="C58" s="2"/>
      <c r="D58" s="4"/>
      <c r="E58" s="6"/>
      <c r="F58" s="6"/>
      <c r="G58" s="7"/>
      <c r="H58" s="5"/>
    </row>
    <row r="59" spans="1:8" x14ac:dyDescent="0.3">
      <c r="A59" s="3"/>
      <c r="B59" s="2"/>
      <c r="C59" s="2"/>
      <c r="D59" s="4"/>
      <c r="E59" s="6"/>
      <c r="F59" s="6"/>
      <c r="G59" s="7"/>
      <c r="H59" s="5"/>
    </row>
    <row r="60" spans="1:8" x14ac:dyDescent="0.3">
      <c r="A60" s="3"/>
      <c r="B60" s="2"/>
      <c r="C60" s="2"/>
      <c r="D60" s="4"/>
      <c r="E60" s="6"/>
      <c r="F60" s="6"/>
      <c r="G60" s="7"/>
      <c r="H60" s="5"/>
    </row>
    <row r="61" spans="1:8" x14ac:dyDescent="0.3">
      <c r="A61" s="3"/>
      <c r="B61" s="2"/>
      <c r="C61" s="2"/>
      <c r="D61" s="4"/>
      <c r="E61" s="6"/>
      <c r="F61" s="6"/>
      <c r="G61" s="7"/>
      <c r="H61" s="5"/>
    </row>
    <row r="62" spans="1:8" x14ac:dyDescent="0.3">
      <c r="A62" s="3"/>
      <c r="B62" s="2"/>
      <c r="C62" s="2"/>
      <c r="D62" s="4"/>
      <c r="E62" s="6"/>
      <c r="F62" s="6"/>
      <c r="G62" s="7"/>
      <c r="H62" s="5"/>
    </row>
    <row r="63" spans="1:8" x14ac:dyDescent="0.3">
      <c r="A63" s="3"/>
      <c r="B63" s="2"/>
      <c r="C63" s="2"/>
      <c r="D63" s="4"/>
      <c r="E63" s="6"/>
      <c r="F63" s="6"/>
      <c r="G63" s="7"/>
      <c r="H63" s="5"/>
    </row>
  </sheetData>
  <mergeCells count="62">
    <mergeCell ref="A29:A30"/>
    <mergeCell ref="B29:B30"/>
    <mergeCell ref="C29:C30"/>
    <mergeCell ref="D29:D30"/>
    <mergeCell ref="E29:E30"/>
    <mergeCell ref="A31:A32"/>
    <mergeCell ref="B31:B32"/>
    <mergeCell ref="C31:C32"/>
    <mergeCell ref="D31:D32"/>
    <mergeCell ref="E31:E32"/>
    <mergeCell ref="A1:H1"/>
    <mergeCell ref="E3:F3"/>
    <mergeCell ref="E4:F4"/>
    <mergeCell ref="E5:F5"/>
    <mergeCell ref="A7:H7"/>
    <mergeCell ref="F23:F24"/>
    <mergeCell ref="G23:G24"/>
    <mergeCell ref="H23:H24"/>
    <mergeCell ref="A25:A26"/>
    <mergeCell ref="B25:B26"/>
    <mergeCell ref="C25:C26"/>
    <mergeCell ref="D25:D26"/>
    <mergeCell ref="E25:E26"/>
    <mergeCell ref="F25:F26"/>
    <mergeCell ref="G25:G26"/>
    <mergeCell ref="H25:H26"/>
    <mergeCell ref="A23:A24"/>
    <mergeCell ref="B23:B24"/>
    <mergeCell ref="C23:C24"/>
    <mergeCell ref="D23:D24"/>
    <mergeCell ref="E23:E24"/>
    <mergeCell ref="A27:A28"/>
    <mergeCell ref="B27:B28"/>
    <mergeCell ref="C27:C28"/>
    <mergeCell ref="D27:D28"/>
    <mergeCell ref="E27:E28"/>
    <mergeCell ref="A40:H40"/>
    <mergeCell ref="A33:A34"/>
    <mergeCell ref="B33:B34"/>
    <mergeCell ref="C33:C34"/>
    <mergeCell ref="D33:D34"/>
    <mergeCell ref="E33:E34"/>
    <mergeCell ref="F33:F34"/>
    <mergeCell ref="G33:G34"/>
    <mergeCell ref="H33:H34"/>
    <mergeCell ref="A35:A36"/>
    <mergeCell ref="B35:B36"/>
    <mergeCell ref="C35:C36"/>
    <mergeCell ref="D35:D36"/>
    <mergeCell ref="E35:E36"/>
    <mergeCell ref="F35:F36"/>
    <mergeCell ref="G35:G36"/>
    <mergeCell ref="H35:H36"/>
    <mergeCell ref="F27:F28"/>
    <mergeCell ref="G27:G28"/>
    <mergeCell ref="H27:H28"/>
    <mergeCell ref="F29:F30"/>
    <mergeCell ref="G29:G30"/>
    <mergeCell ref="H29:H30"/>
    <mergeCell ref="F31:F32"/>
    <mergeCell ref="G31:G32"/>
    <mergeCell ref="H31:H32"/>
  </mergeCells>
  <conditionalFormatting sqref="G38">
    <cfRule type="cellIs" dxfId="0" priority="1" operator="equal">
      <formula>0</formula>
    </cfRule>
  </conditionalFormatting>
  <hyperlinks>
    <hyperlink ref="M9" r:id="rId1" display="https://ex02.montgomerycountymd.gov/ojn6/ijn7/StreetLightAdmin/PoleDetails.aspx?CID=1657&amp;PType=L" xr:uid="{77A16C97-8930-45C5-BB36-A1A3A0649F1F}"/>
    <hyperlink ref="M10" r:id="rId2" display="https://ex02.montgomerycountymd.gov/ojn6/ijn7/StreetLightAdmin/PoleDetails.aspx?CID=10257&amp;PType=L" xr:uid="{1BB948BA-689B-4FC5-A198-D1198053C62C}"/>
    <hyperlink ref="M11" r:id="rId3" display="https://ex02.montgomerycountymd.gov/ojn6/ijn7/StreetLightAdmin/PoleDetails.aspx?CID=4607&amp;PType=L" xr:uid="{FA96094C-25DA-4271-8201-1CE33C05A57A}"/>
    <hyperlink ref="M12" r:id="rId4" display="https://ex02.montgomerycountymd.gov/ojn6/ijn7/StreetLightAdmin/PoleDetails.aspx?CID=15425&amp;PType=L" xr:uid="{B0FD9DEB-DFA2-4FDD-9546-3C6BE479E9F3}"/>
    <hyperlink ref="M13" r:id="rId5" display="https://ex02.montgomerycountymd.gov/ojn6/ijn7/StreetLightAdmin/PoleDetails.aspx?CID=45913&amp;PType=L" xr:uid="{06BBB715-56C9-4CDB-8137-1FD9F24714B1}"/>
    <hyperlink ref="M14" r:id="rId6" display="https://ex02.montgomerycountymd.gov/ojn6/ijn7/StreetLightAdmin/PoleDetails.aspx?CID=1929&amp;PType=L" xr:uid="{50DBAB46-9006-4F9A-AD0F-663A4711E26A}"/>
    <hyperlink ref="M15" r:id="rId7" display="https://ex02.montgomerycountymd.gov/ojn6/ijn7/StreetLightAdmin/PoleDetails.aspx?CID=10666&amp;PType=L" xr:uid="{7EEBE574-9C02-40EE-8F9C-331A5843A70E}"/>
    <hyperlink ref="M16" r:id="rId8" display="https://ex02.montgomerycountymd.gov/ojn6/ijn7/StreetLightAdmin/PoleDetails.aspx?CID=14003&amp;PType=L" xr:uid="{0B30E88C-DD5A-4FF9-AE16-64ECED526178}"/>
    <hyperlink ref="M17" r:id="rId9" display="https://ex02.montgomerycountymd.gov/ojn6/ijn7/StreetLightAdmin/PoleDetails.aspx?CID=5116&amp;PType=L" xr:uid="{08808F17-3BF2-411B-96D3-8BEB929664CB}"/>
    <hyperlink ref="M18" r:id="rId10" display="https://ex02.montgomerycountymd.gov/ojn6/ijn7/StreetLightAdmin/PoleDetails.aspx?CID=8764&amp;PType=L" xr:uid="{99972C93-160F-4669-9B03-59B5EADCA96E}"/>
    <hyperlink ref="M19" r:id="rId11" display="https://ex02.montgomerycountymd.gov/ojn6/ijn7/StreetLightAdmin/PoleDetails.aspx?CID=16743&amp;PType=L" xr:uid="{BF27888F-01F1-4C37-A8B0-9B5BC391605C}"/>
    <hyperlink ref="M20" r:id="rId12" display="https://ex02.montgomerycountymd.gov/ojn6/ijn7/StreetLightAdmin/PoleDetails.aspx?CID=46639&amp;PType=L" xr:uid="{9ED24CDD-FAF2-45CE-A5ED-101D605C694D}"/>
    <hyperlink ref="M21" r:id="rId13" display="https://ex02.montgomerycountymd.gov/ojn6/ijn7/StreetLightAdmin/PoleDetails.aspx?CID=62409&amp;PType=L" xr:uid="{274C211C-F232-45B9-AE5D-B25ADA7E45D5}"/>
    <hyperlink ref="M22" r:id="rId14" display="https://ex02.montgomerycountymd.gov/ojn6/ijn7/StreetLightAdmin/PoleDetails.aspx?CID=8911&amp;PType=L" xr:uid="{78622EA4-2BF9-44FD-BF5B-FC10F49C44C7}"/>
  </hyperlinks>
  <pageMargins left="0.7" right="0.7" top="0.75" bottom="0.75" header="0.3" footer="0.3"/>
  <pageSetup orientation="portrait" r:id="rId15"/>
  <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Pippin, Charles</cp:lastModifiedBy>
  <dcterms:created xsi:type="dcterms:W3CDTF">2022-02-17T13:04:14Z</dcterms:created>
  <dcterms:modified xsi:type="dcterms:W3CDTF">2023-01-26T20:38:14Z</dcterms:modified>
</cp:coreProperties>
</file>